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Individual Disability\HX### YYYY-YYYY, New Study\4_Data Request\"/>
    </mc:Choice>
  </mc:AlternateContent>
  <bookViews>
    <workbookView xWindow="0" yWindow="0" windowWidth="23040" windowHeight="8820"/>
  </bookViews>
  <sheets>
    <sheet name="Policy" sheetId="1" r:id="rId1"/>
    <sheet name="Claim"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 i="2" l="1"/>
  <c r="A41" i="2"/>
  <c r="A42" i="2" s="1"/>
  <c r="A43" i="2" s="1"/>
  <c r="A44" i="2" s="1"/>
  <c r="A45" i="2" s="1"/>
  <c r="A46" i="2" s="1"/>
  <c r="A47" i="2" s="1"/>
  <c r="A48" i="2" s="1"/>
  <c r="A49" i="2" s="1"/>
  <c r="A50" i="2" s="1"/>
  <c r="E27" i="1" l="1"/>
  <c r="E28" i="1"/>
  <c r="E29" i="1"/>
  <c r="E30" i="1"/>
  <c r="E31" i="1"/>
  <c r="A27" i="1"/>
  <c r="A28" i="1"/>
  <c r="A29" i="1"/>
  <c r="E26" i="1"/>
  <c r="E24" i="1"/>
  <c r="E25" i="1"/>
  <c r="A3" i="2"/>
  <c r="E4" i="2" l="1"/>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3" i="2"/>
  <c r="E4" i="1"/>
  <c r="E5" i="1"/>
  <c r="E6" i="1"/>
  <c r="E7" i="1"/>
  <c r="E8" i="1"/>
  <c r="E9" i="1"/>
  <c r="E10" i="1"/>
  <c r="E11" i="1"/>
  <c r="E12" i="1"/>
  <c r="E13" i="1"/>
  <c r="E14" i="1"/>
  <c r="E15" i="1"/>
  <c r="E16" i="1"/>
  <c r="E17" i="1"/>
  <c r="E18" i="1"/>
  <c r="E19" i="1"/>
  <c r="E20" i="1"/>
  <c r="E21" i="1"/>
  <c r="E22" i="1"/>
  <c r="E23" i="1"/>
  <c r="E32" i="1"/>
  <c r="E33" i="1"/>
  <c r="E34" i="1"/>
  <c r="E35" i="1"/>
  <c r="E36" i="1"/>
  <c r="E37" i="1"/>
  <c r="E38" i="1"/>
  <c r="E39" i="1"/>
  <c r="E40" i="1"/>
  <c r="E41" i="1"/>
  <c r="E42" i="1"/>
  <c r="E43" i="1"/>
  <c r="E44" i="1"/>
  <c r="E45" i="1"/>
  <c r="E3" i="1"/>
  <c r="A3" i="1"/>
  <c r="A4" i="2" l="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 i="1" l="1"/>
  <c r="A5" i="1" s="1"/>
  <c r="A6" i="1" s="1"/>
  <c r="A7" i="1" s="1"/>
  <c r="A8" i="1" s="1"/>
  <c r="A9" i="1" s="1"/>
  <c r="A10" i="1" s="1"/>
  <c r="A11" i="1" s="1"/>
  <c r="A12" i="1" s="1"/>
  <c r="A13" i="1" s="1"/>
  <c r="A14" i="1" s="1"/>
  <c r="A15" i="1" s="1"/>
  <c r="A16" i="1" l="1"/>
  <c r="A17" i="1" s="1"/>
  <c r="A18" i="1" s="1"/>
  <c r="A19" i="1" s="1"/>
  <c r="A20" i="1" s="1"/>
  <c r="A21" i="1" s="1"/>
  <c r="A22" i="1" s="1"/>
  <c r="A23" i="1" s="1"/>
  <c r="A24" i="1" s="1"/>
  <c r="A25" i="1" s="1"/>
  <c r="A26" i="1" s="1"/>
  <c r="A30" i="1" s="1"/>
  <c r="A31" i="1" s="1"/>
  <c r="A32" i="1" s="1"/>
  <c r="A33" i="1" s="1"/>
  <c r="A34" i="1" s="1"/>
  <c r="A35" i="1" s="1"/>
  <c r="A36" i="1" s="1"/>
  <c r="A37" i="1" s="1"/>
  <c r="A38" i="1" s="1"/>
  <c r="A39" i="1" s="1"/>
  <c r="A40" i="1" s="1"/>
  <c r="A41" i="1" s="1"/>
  <c r="A42" i="1" s="1"/>
  <c r="A43" i="1" s="1"/>
  <c r="A44" i="1" s="1"/>
  <c r="A45" i="1" s="1"/>
</calcChain>
</file>

<file path=xl/sharedStrings.xml><?xml version="1.0" encoding="utf-8"?>
<sst xmlns="http://schemas.openxmlformats.org/spreadsheetml/2006/main" count="222" uniqueCount="164">
  <si>
    <t>Policy number</t>
  </si>
  <si>
    <t>Policy effective date</t>
  </si>
  <si>
    <t xml:space="preserve">Type of policy </t>
  </si>
  <si>
    <t>Type of renewal provision</t>
  </si>
  <si>
    <t>Premium pattern</t>
  </si>
  <si>
    <t>ROP or CV rider indicator</t>
  </si>
  <si>
    <t>Occupation class</t>
  </si>
  <si>
    <t>CIDA Occ Class</t>
  </si>
  <si>
    <t>Occupation</t>
  </si>
  <si>
    <t>State of issue</t>
  </si>
  <si>
    <t>State of residence</t>
  </si>
  <si>
    <t>Marketing Source</t>
  </si>
  <si>
    <t>Annualized premium</t>
  </si>
  <si>
    <t>Premium mode</t>
  </si>
  <si>
    <t>Gender</t>
  </si>
  <si>
    <t>Field #</t>
  </si>
  <si>
    <t>Length</t>
  </si>
  <si>
    <t>Field Name</t>
  </si>
  <si>
    <t>Description</t>
  </si>
  <si>
    <t>8 character (yyyymmdd) numeric date representing the date on which coverage under this policy first became effective.</t>
  </si>
  <si>
    <t>The date through which the most recent paid or waived premium extended coverage. Please provide in YYYYMMDD format.</t>
  </si>
  <si>
    <t>Please provide your company's premium rating classes, including classifications that are no longer used but are reflected in the policy history.</t>
  </si>
  <si>
    <t>The occupation (at issue) code assigned to this policy using the company's classification system.  Please provide documentation of the codes provided.</t>
  </si>
  <si>
    <t>Two character for the state or province of the state in which the policy was issued.</t>
  </si>
  <si>
    <t>Two character for the state or province of the state in which the insured currently resides.</t>
  </si>
  <si>
    <t>Claim number</t>
  </si>
  <si>
    <t>Date of disability</t>
  </si>
  <si>
    <t>Report date</t>
  </si>
  <si>
    <t>The last paid-to date</t>
  </si>
  <si>
    <t>Date of Extract</t>
  </si>
  <si>
    <t>Age at onset</t>
  </si>
  <si>
    <t>Definition of disability</t>
  </si>
  <si>
    <t>Own Occ Period</t>
  </si>
  <si>
    <t>Benefit period</t>
  </si>
  <si>
    <t>Elimination period</t>
  </si>
  <si>
    <t>The claim identifier your company uses to uniquely identify a specific claim</t>
  </si>
  <si>
    <t>The benefit period applicable for the specific claim, taking into account policy provisions that vary benefit period such as cause of disability, age at onset, and presumptive disability. If benefit period does not reflect benefit period for the particular claim (e.g. does not reflect onset age limitations for lifetime benefits), please indicate this in your documentation.</t>
  </si>
  <si>
    <t>Cause of disability</t>
  </si>
  <si>
    <t>Code for primary cause of disability (e.g. ICD9 code)
If company specific, please document translation.</t>
  </si>
  <si>
    <t>Termination Code</t>
  </si>
  <si>
    <t>Fixed Length Fields</t>
  </si>
  <si>
    <t>Presence of Return of Premium or Cash Value Rider
Y/N</t>
  </si>
  <si>
    <t>Expressed in days (each month = 030 days, one year = 360 days)</t>
  </si>
  <si>
    <t>Age Basis</t>
  </si>
  <si>
    <t>Date on which data was extracted from the data source's system. Provide in YYYYMMDD format.</t>
  </si>
  <si>
    <t>Indemnity Interval</t>
  </si>
  <si>
    <t>The status of this policy on the date as of which the data is extracted. 'This can be based on your company's administrative system status code, in 'which case a separate document documenting the meaning of each code 'will be needed.  At a minimum we would like to be able to use this code to classify the policy into one of the following groups:
1 = Policy in-force
2 = Policy no longer in-force
3 = Suspended/Other</t>
  </si>
  <si>
    <t>Type Of Coverage</t>
  </si>
  <si>
    <t>Social Insurance suppliment rider exists?
Y/N</t>
  </si>
  <si>
    <t>The benefit period in months, or benefit period end age, as indicated by the "'Benefit period Units – accident" field.  For lifetime benefits, enter "999" and for benefits payable to Social Security Normal Retirement Age, enter "000". For Lumpsum enter "000"</t>
  </si>
  <si>
    <t>The benefit period in months, or benefit period end age, as indicated by the "'Benefit period Units – sickness" field.  For lifetime benefits, enter "999" and for benefits payable to Social Security Normal Retirement Age, enter "000". For Lumpsum enter "000"</t>
  </si>
  <si>
    <t>Claim Specific elimination Period. Expressed in days (each month = 030 days, one year = 360 days)</t>
  </si>
  <si>
    <t>Provide in YYYYMMDD format</t>
  </si>
  <si>
    <t>Provide in YYYYMMDD format - The date that notice of claim was first received</t>
  </si>
  <si>
    <t>Smoking Status</t>
  </si>
  <si>
    <t>Are post-disability increases in monthly indemnity present? Y/N</t>
  </si>
  <si>
    <t>COLA rider</t>
  </si>
  <si>
    <t>Lifetime benefits Rider</t>
  </si>
  <si>
    <t>Substandard Indicator</t>
  </si>
  <si>
    <t>Type of Underwriting</t>
  </si>
  <si>
    <t>Monthly indemnity - base at time of claim. Round to the nearest dollar.</t>
  </si>
  <si>
    <t>Monthly indemnity SIS TC</t>
  </si>
  <si>
    <t>Monthly indemnity – SIS at time of most recent payment. Including adjustments such as residual, cola, etc. Round to the nearest dollar.</t>
  </si>
  <si>
    <t>Monthly indemnity SIS RP</t>
  </si>
  <si>
    <t>Total Claim Payments</t>
  </si>
  <si>
    <t>Total Claim Payments to date (excluding waived premiums) - Base policy only. This is part of the Total Claim Payments to date above. Round to the nearest dollar.</t>
  </si>
  <si>
    <t>Base Policy Claim Payments</t>
  </si>
  <si>
    <t>Total Claim Payments to date (excluding waived premiums) - COLA only. This is part of the Total Claim Payments to date above. Round to the nearest dollar.</t>
  </si>
  <si>
    <t>COLA Claim Payments</t>
  </si>
  <si>
    <t>Total Claim Payments to date (excluding waived premiums) - Residual only. This is part of the Total Claim Payments to date above. Round to the nearest dollar.</t>
  </si>
  <si>
    <t>Residual Claim Payments</t>
  </si>
  <si>
    <t>Total Claim Payments to date (excluding waived premiums) - Social Insurance only. This is part of the Total Claim Payments to date above. Round to the nearest dollar.</t>
  </si>
  <si>
    <t>SIS Claim Payments</t>
  </si>
  <si>
    <t>Total Claim Payments to date (excluding waived premiums) - Cash Value or Return of Premium only. This is part of the Total Claim Payments to date above. Round to the nearest dollar.</t>
  </si>
  <si>
    <t>CV-ROP Claim Payments</t>
  </si>
  <si>
    <t>Total Claim Payments to date (excluding waived premiums) - Other. This is part of the Total Claim Payments to date above. Round to the nearest dollar.</t>
  </si>
  <si>
    <t>Own Occ Period in base contract or rider. 
Please enter 3 digits in number of months.
000 if not own occ 
999 for length of benefit period</t>
  </si>
  <si>
    <t>MNDA limitation Period in base contract or rider. 
Code indicating any limitations on coverage for mental, nervous, drug, and/or alcohol claims.  Please provide a separate explanation of the values coded in this field. Provide the number of months with 2 digits for the limitation period.
00 = No MNDA Limitation</t>
  </si>
  <si>
    <t>MNDA limitation Period</t>
  </si>
  <si>
    <t>SIS Indicator</t>
  </si>
  <si>
    <t>Policy status</t>
  </si>
  <si>
    <t>Claim Status</t>
  </si>
  <si>
    <t>Policy termination date</t>
  </si>
  <si>
    <t>The date on which coverage ceased to apply if the policy is no longer in force. This field should be blank for in-force policies. Please provide in YYYYMMDD format.</t>
  </si>
  <si>
    <t>Birth date</t>
  </si>
  <si>
    <t>Birth date of insured. Provide in YYYYMMDD format.</t>
  </si>
  <si>
    <t>Birth date of insured. Please provide in YYYYMMDD format.</t>
  </si>
  <si>
    <t>Current Monthly benefit paybable under this policy in event of total disability. Round to the nearest dollar amount.</t>
  </si>
  <si>
    <t>Monthly indemnity</t>
  </si>
  <si>
    <t>Sickness Elimination period</t>
  </si>
  <si>
    <t>Accident Elimination period</t>
  </si>
  <si>
    <t>Accident Benefit period</t>
  </si>
  <si>
    <t>Accident Benefit period Units</t>
  </si>
  <si>
    <t>Sickness Benefit period</t>
  </si>
  <si>
    <t>Sickness Benefit period Units</t>
  </si>
  <si>
    <t>Age of Insured at Date of Issue. Not required if birthdate is provided.</t>
  </si>
  <si>
    <t>Issue Age</t>
  </si>
  <si>
    <t>Residual Indicator</t>
  </si>
  <si>
    <t>Residual and income replacement Indicator. 
This field should indicate whether the policy has a benefit or rider which pays less than 100% based on less than full earnings loss (Y/N)</t>
  </si>
  <si>
    <t>Premium, including policy fee,  that would be collected in a year (e.g. monthly premium x12), rounded to nearest dollar</t>
  </si>
  <si>
    <t>Rate Basis</t>
  </si>
  <si>
    <t>Claim Termination Date</t>
  </si>
  <si>
    <t>The date in which the claim was terminated from the claim system. Provide in YYYYMMDD format.</t>
  </si>
  <si>
    <t>Monthly indemnity Time of Claim</t>
  </si>
  <si>
    <t>Monthly indemnity Recent Payment</t>
  </si>
  <si>
    <t>Monthly indemnity – Social Ins Supplement (SIS) at time of claim. Round to the nearest dollar.</t>
  </si>
  <si>
    <t>ADL Rider</t>
  </si>
  <si>
    <t>Does a Social Insurance suppliment rider exist?
Y/N</t>
  </si>
  <si>
    <t>Does an Activities of Daily Living (ADL) Rider exist? Y/N</t>
  </si>
  <si>
    <t>Diagnosis ICD10</t>
  </si>
  <si>
    <t>Diagnosis ICD9</t>
  </si>
  <si>
    <t>ADL-CAT Claim Payments</t>
  </si>
  <si>
    <t>Monthly indemnity – base at time of most recent payment; Including adjustments such as residual, cola, etc. Round to the nearest dollar.</t>
  </si>
  <si>
    <t xml:space="preserve">Indemnity Interval </t>
  </si>
  <si>
    <t>Other Claim Payments</t>
  </si>
  <si>
    <t>Total Claim Payments to date (excluding waived premiums) - ADL-CAT only to date above. Round to the nearest dollar.</t>
  </si>
  <si>
    <t>Age nearest birthday at time of claim.  Not required if date of birth is provided.</t>
  </si>
  <si>
    <t>Provide in YYYYMMDD format.</t>
  </si>
  <si>
    <t>Code for primary cause of disability using ICD10 code if you've converted to ICD10.</t>
  </si>
  <si>
    <t xml:space="preserve">18 character alphanumeric identifier that uniquely identifies the policy represented by this record for this policy.  It is important that this code be consistent with the corresponding field in any claim records. </t>
  </si>
  <si>
    <t xml:space="preserve">18 character alphanumeric identifier that uniquely identifies the policy represented by this record for this policy.  It is important that this code be consistent with the corresponding field in any policy records. </t>
  </si>
  <si>
    <t>Comments/Examples</t>
  </si>
  <si>
    <t>If the monthly benefit amount is $567.89 then enter 568.  Entering 56789 means the monthly benefit is $56,789.</t>
  </si>
  <si>
    <t>If the own occupation period is 2 years then enter 024.</t>
  </si>
  <si>
    <t>If the elimination period is 1 year, then enter 360.  We will convert 365 days to 360, 075 days to 060, as examples.</t>
  </si>
  <si>
    <t>This field will be validated according to the "accident benefit period units" field.</t>
  </si>
  <si>
    <t>This field will be validated according to the "sickness benefit period units" field.</t>
  </si>
  <si>
    <t>US military territories and Canadian provinces will be accepted as state of issue or residence.</t>
  </si>
  <si>
    <t>If the limitation period is 5 years then enter 60.</t>
  </si>
  <si>
    <t>If the elimination period is 1 year, then enter 360.  We will convert 365 days to 360, 730 to 720, as examples.</t>
  </si>
  <si>
    <t>If the monthly premium is $120.28, then enter 1443 (120.28x12=1443.36).  If you enter 144336, this is equivalent to $12,028 monthly premium.</t>
  </si>
  <si>
    <t>Total Claim Payments to date (excluding waived premiums). Should equal total of fields 20-26.  Round to the nearest dollar.</t>
  </si>
  <si>
    <t>VI - Virgin Islands
PR - Puerto Rico
NY - New York</t>
  </si>
  <si>
    <t>Company Code</t>
  </si>
  <si>
    <t>1 - 3</t>
  </si>
  <si>
    <t>3 digit MIB Company Code</t>
  </si>
  <si>
    <t>Include the decimal point e.g. 123.4 or 123.45</t>
  </si>
  <si>
    <t>Include the decimal point e.g. A12.3 or A12.34</t>
  </si>
  <si>
    <t>1 = Accident only policies
2 = Disability Income policies covering accident and sickness
3 = Business Overhead Expense
4 = Key Person
5 = Disability Buy-Out
6 = Other (if this category is used, please provide a separate description of the types of policies included)</t>
  </si>
  <si>
    <t>Definition of disability in base contract or rider.
1 = own occ
2 = own occ not working
3 = any occ from day 1
4 = loss of earnings</t>
  </si>
  <si>
    <t>1 = Total Disability Only
2 = Total and Residual Disability
3 = Total and Partial Disability</t>
  </si>
  <si>
    <t>1 = Standard
2 = Substandard - Extra Premium
3 = Substandard - Waived Condition
4 = Substandard - Extra Premium and Waived Condition
5 = Substandard - Unable to distinguish rating vs. waiver</t>
  </si>
  <si>
    <t>1 = Full Underwriting
2 = Guaranteed Standard Issue
3 = Guaranteed to Issue
4 = Guaranteed Insurability Option election (no medical U/W)</t>
  </si>
  <si>
    <t xml:space="preserve">1 = Individual
2 = Employer Sponsored - Employee Pay
3 = Employer Sponsored - Employer Pay
4 = Employer Sponsored - Unknown split between Employee &amp; Employer
5 = Association  </t>
  </si>
  <si>
    <t xml:space="preserve">Frequency of premium payments
1 = Annual
2 = Semiannual
3 = Quarterly
4 = Monthly (bill sent monthly)
5 = Monthly (automatic bank check; check-o-matic)
6 = Semimonthly
7 = Biweekly
8 = Weekly
9 = Single Premium
0 = Other / Unknown </t>
  </si>
  <si>
    <t>Code identifying interval of payment of benefits. 
1 = Annual
2 = Semiannual
3 = Quarterly
4 = Monthly
8 = Weekly
9 = Lump Sum
0 = Other / Unknown</t>
  </si>
  <si>
    <t>1 = Level premium over life of policy
2 = One or more steps over life of policy
3 = Annually Increasing</t>
  </si>
  <si>
    <t>Code that describes the length of time for which benefits are payable for disablity due to accident: can be 
1 = number of months
2 = to age
3 = lifetime
4 = lumpsum
5 = Normal Retirement Age</t>
  </si>
  <si>
    <t>Code that describes the length of time for which benefits are payable for disablity due to sickness: can be 
1 = number of months
2 = to age
3 = lifetime
4 = lumpsum
5 = Normal Retirement Age</t>
  </si>
  <si>
    <t>1 = Sex distinct 
2 = Unisex</t>
  </si>
  <si>
    <t>Current Status:
1 = Open
2 = Closed</t>
  </si>
  <si>
    <t>Occupation class according to CIDA classifications.
1 = White collar and professional occupations
2 = Skilled labor occupations
3 = Blue collar occupations with light manual duties
4 = Blue collar occupations with heavy manual duties
Alternatively, please provide sufficient documentation to translate company occupation class to CIDA occupation class.</t>
  </si>
  <si>
    <t>1 = Non-Cancelable
2 = Guaranteed Renewable
0 = Other</t>
  </si>
  <si>
    <t>1 = Accident
2 = Sickness
3 = Both
0 = Not Available</t>
  </si>
  <si>
    <t>1 = Male
2 = Female
0 = Unknown/Other</t>
  </si>
  <si>
    <t>0 = Age Nearest Birthday
1 = Age Last Birthday
(age nearest birthday is preferred)</t>
  </si>
  <si>
    <t>1 = Accident
2 = sickness
0 = Unknown</t>
  </si>
  <si>
    <t>Smoking status of insured at policy issue
1 = Non-smoker
2 = Smoker or Tobacco user
0 = Unknown</t>
  </si>
  <si>
    <t>Last paid-to-date</t>
  </si>
  <si>
    <t>AA - Armed Forces Americas
DC - District of Columbia
ON - Ontario, Canada</t>
  </si>
  <si>
    <t>Use NA if no code is available.</t>
  </si>
  <si>
    <t>Marker to indicate reason for claim closure 
1 = Recovery, no longer eligible
2 = Death
3 = Settlement
4 = Benefit period expired
5 = Litigated Settlement
6 = Commutational</t>
  </si>
  <si>
    <t>Claim payments in advance should be considered a Recovery.</t>
  </si>
  <si>
    <t>Thanks,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</si>
</sst>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0"/>
      <name val="Arial"/>
      <family val="2"/>
    </font>
    <font>
      <sz val="11"/>
      <name val="Calibri"/>
      <family val="2"/>
      <scheme val="minor"/>
    </font>
    <font>
      <sz val="11"/>
      <color rgb="FF00B050"/>
      <name val="Calibri"/>
      <family val="2"/>
      <scheme val="minor"/>
    </font>
    <font>
      <b/>
      <sz val="11"/>
      <color rgb="FF00B050"/>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4">
    <xf numFmtId="0" fontId="0" fillId="0" borderId="0" xfId="0"/>
    <xf numFmtId="0" fontId="2" fillId="0" borderId="0" xfId="0" applyFont="1" applyAlignment="1">
      <alignment vertical="top"/>
    </xf>
    <xf numFmtId="0" fontId="2" fillId="0" borderId="0" xfId="0" quotePrefix="1" applyFont="1" applyAlignment="1">
      <alignment horizontal="left" vertical="top"/>
    </xf>
    <xf numFmtId="0" fontId="0" fillId="0" borderId="0" xfId="0" applyAlignment="1">
      <alignment horizontal="center" vertical="top"/>
    </xf>
    <xf numFmtId="0" fontId="2" fillId="0" borderId="0" xfId="0" quotePrefix="1" applyFont="1" applyAlignment="1">
      <alignment horizontal="left" vertical="top" wrapText="1"/>
    </xf>
    <xf numFmtId="0" fontId="0" fillId="0" borderId="0" xfId="0" quotePrefix="1" applyAlignment="1">
      <alignment horizontal="left" vertical="top" wrapText="1"/>
    </xf>
    <xf numFmtId="0" fontId="0" fillId="0" borderId="0" xfId="0" applyFill="1" applyAlignment="1">
      <alignment horizontal="center" vertical="top"/>
    </xf>
    <xf numFmtId="0" fontId="2" fillId="0" borderId="0" xfId="0" applyFont="1" applyAlignment="1">
      <alignment horizontal="left" vertical="top" wrapText="1"/>
    </xf>
    <xf numFmtId="0" fontId="0" fillId="0" borderId="0" xfId="0" applyFont="1" applyAlignment="1">
      <alignment horizontal="center" vertical="top"/>
    </xf>
    <xf numFmtId="0" fontId="0" fillId="0" borderId="0" xfId="0" applyFont="1"/>
    <xf numFmtId="0" fontId="0" fillId="0" borderId="0" xfId="0" quotePrefix="1" applyFont="1" applyAlignment="1">
      <alignment horizontal="left" wrapText="1"/>
    </xf>
    <xf numFmtId="0" fontId="0" fillId="0" borderId="0" xfId="0" quotePrefix="1" applyFont="1" applyAlignment="1">
      <alignment horizontal="left" vertical="top" wrapText="1"/>
    </xf>
    <xf numFmtId="0" fontId="0" fillId="0" borderId="0" xfId="0" applyFont="1" applyFill="1" applyAlignment="1">
      <alignment horizontal="center" vertical="top"/>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0" xfId="0" quotePrefix="1" applyFont="1" applyFill="1" applyAlignment="1">
      <alignment horizontal="left" vertical="top" wrapText="1"/>
    </xf>
    <xf numFmtId="0" fontId="3" fillId="0" borderId="0" xfId="0" applyFont="1" applyFill="1"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Font="1" applyAlignment="1">
      <alignment horizontal="left" vertical="top"/>
    </xf>
    <xf numFmtId="0" fontId="0" fillId="0" borderId="0" xfId="0" applyFont="1" applyAlignment="1">
      <alignment vertical="top"/>
    </xf>
    <xf numFmtId="0" fontId="0" fillId="0" borderId="0" xfId="0" applyFont="1" applyAlignment="1">
      <alignment vertical="top" wrapText="1"/>
    </xf>
    <xf numFmtId="0" fontId="4" fillId="0" borderId="0" xfId="0" applyFont="1"/>
    <xf numFmtId="0" fontId="4" fillId="0" borderId="0" xfId="0" applyFont="1" applyAlignment="1">
      <alignment vertical="top" wrapText="1"/>
    </xf>
    <xf numFmtId="0" fontId="0" fillId="0" borderId="0" xfId="0" quotePrefix="1" applyFont="1" applyFill="1" applyAlignment="1">
      <alignment horizontal="left" vertical="top" wrapText="1"/>
    </xf>
    <xf numFmtId="0" fontId="0" fillId="0" borderId="0" xfId="0" quotePrefix="1" applyFill="1" applyAlignment="1">
      <alignment horizontal="left" vertical="top" wrapText="1"/>
    </xf>
    <xf numFmtId="0" fontId="0" fillId="0" borderId="0" xfId="0" applyAlignment="1">
      <alignment horizontal="left" vertical="top"/>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Fill="1" applyAlignment="1">
      <alignment horizontal="center" vertical="top"/>
    </xf>
    <xf numFmtId="0" fontId="3"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top"/>
    </xf>
    <xf numFmtId="0" fontId="5" fillId="0" borderId="0" xfId="0" applyFont="1" applyAlignment="1">
      <alignment horizontal="center" vertical="center" wrapText="1"/>
    </xf>
    <xf numFmtId="0" fontId="6" fillId="0" borderId="0" xfId="0" applyFont="1" applyAlignment="1">
      <alignment horizontal="center" vertical="top"/>
    </xf>
    <xf numFmtId="0" fontId="0" fillId="0" borderId="0" xfId="0" applyFont="1" applyAlignment="1">
      <alignment horizontal="left" vertical="center"/>
    </xf>
    <xf numFmtId="0" fontId="0" fillId="0" borderId="0" xfId="0" quotePrefix="1" applyFont="1" applyAlignment="1">
      <alignment horizontal="left" vertical="center" wrapText="1"/>
    </xf>
    <xf numFmtId="0" fontId="0" fillId="0" borderId="0" xfId="0" applyFont="1" applyFill="1" applyAlignment="1">
      <alignment horizontal="left" vertical="top"/>
    </xf>
    <xf numFmtId="0" fontId="0" fillId="0" borderId="0" xfId="0" applyFont="1" applyFill="1" applyAlignment="1">
      <alignment vertical="top" wrapText="1"/>
    </xf>
    <xf numFmtId="0" fontId="0"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zoomScaleNormal="100" workbookViewId="0">
      <pane xSplit="2" ySplit="1" topLeftCell="C2" activePane="bottomRight" state="frozen"/>
      <selection pane="topRight" activeCell="C1" sqref="C1"/>
      <selection pane="bottomLeft" activeCell="A2" sqref="A2"/>
      <selection pane="bottomRight" activeCell="C2" sqref="C2"/>
    </sheetView>
  </sheetViews>
  <sheetFormatPr defaultColWidth="8.88671875" defaultRowHeight="14.4" x14ac:dyDescent="0.3"/>
  <cols>
    <col min="1" max="1" width="7" style="9" customWidth="1"/>
    <col min="2" max="2" width="7.33203125" style="9" customWidth="1"/>
    <col min="3" max="3" width="25.109375" style="9" customWidth="1"/>
    <col min="4" max="4" width="53.33203125" style="21" customWidth="1"/>
    <col min="5" max="5" width="12.33203125" style="21" customWidth="1"/>
    <col min="6" max="6" width="38.6640625" style="22" customWidth="1"/>
    <col min="7" max="16384" width="8.88671875" style="9"/>
  </cols>
  <sheetData>
    <row r="1" spans="1:6" s="34" customFormat="1" ht="28.8" x14ac:dyDescent="0.3">
      <c r="A1" s="32" t="s">
        <v>15</v>
      </c>
      <c r="B1" s="32" t="s">
        <v>16</v>
      </c>
      <c r="C1" s="32" t="s">
        <v>17</v>
      </c>
      <c r="D1" s="32" t="s">
        <v>18</v>
      </c>
      <c r="E1" s="33" t="s">
        <v>40</v>
      </c>
      <c r="F1" s="37" t="s">
        <v>121</v>
      </c>
    </row>
    <row r="2" spans="1:6" s="34" customFormat="1" x14ac:dyDescent="0.3">
      <c r="A2" s="34">
        <v>1</v>
      </c>
      <c r="B2" s="34">
        <v>3</v>
      </c>
      <c r="C2" s="39" t="s">
        <v>133</v>
      </c>
      <c r="D2" s="39" t="s">
        <v>135</v>
      </c>
      <c r="E2" s="40" t="s">
        <v>134</v>
      </c>
      <c r="F2" s="37"/>
    </row>
    <row r="3" spans="1:6" ht="57.6" x14ac:dyDescent="0.3">
      <c r="A3" s="8">
        <f>A2+1</f>
        <v>2</v>
      </c>
      <c r="B3" s="8">
        <v>18</v>
      </c>
      <c r="C3" s="15" t="s">
        <v>0</v>
      </c>
      <c r="D3" s="11" t="s">
        <v>119</v>
      </c>
      <c r="E3" s="20" t="str">
        <f>IF(B3&lt;&gt;1,SUM($B$2:B2)+1 &amp;" - " &amp;SUM($B$2:B2)+B3,SUM($B$2:B2)+1 )</f>
        <v>4 - 21</v>
      </c>
    </row>
    <row r="4" spans="1:6" ht="28.8" x14ac:dyDescent="0.3">
      <c r="A4" s="8">
        <f>+A3+1</f>
        <v>3</v>
      </c>
      <c r="B4" s="8">
        <v>8</v>
      </c>
      <c r="C4" s="13" t="s">
        <v>1</v>
      </c>
      <c r="D4" s="11" t="s">
        <v>19</v>
      </c>
      <c r="E4" s="20" t="str">
        <f>IF(B4&lt;&gt;1,SUM($B$2:B3)+1 &amp;" - " &amp;SUM($B$2:B3)+B4,SUM($B$2:B3)+1 )</f>
        <v>22 - 29</v>
      </c>
    </row>
    <row r="5" spans="1:6" ht="129.6" x14ac:dyDescent="0.3">
      <c r="A5" s="8">
        <f t="shared" ref="A5:A45" si="0">+A4+1</f>
        <v>4</v>
      </c>
      <c r="B5" s="8">
        <v>1</v>
      </c>
      <c r="C5" s="15" t="s">
        <v>80</v>
      </c>
      <c r="D5" s="11" t="s">
        <v>46</v>
      </c>
      <c r="E5" s="20">
        <f>IF(B5&lt;&gt;1,SUM($B$2:B4)+1 &amp;" - " &amp;SUM($B$2:B4)+B5,SUM($B$2:B4)+1 )</f>
        <v>30</v>
      </c>
    </row>
    <row r="6" spans="1:6" s="43" customFormat="1" ht="28.8" customHeight="1" x14ac:dyDescent="0.3">
      <c r="A6" s="12">
        <f t="shared" si="0"/>
        <v>5</v>
      </c>
      <c r="B6" s="12">
        <v>8</v>
      </c>
      <c r="C6" s="17" t="s">
        <v>158</v>
      </c>
      <c r="D6" s="25" t="s">
        <v>20</v>
      </c>
      <c r="E6" s="41" t="str">
        <f>IF(B6&lt;&gt;1,SUM($B$2:B5)+1 &amp;" - " &amp;SUM($B$2:B5)+B6,SUM($B$2:B5)+1 )</f>
        <v>31 - 38</v>
      </c>
      <c r="F6" s="42"/>
    </row>
    <row r="7" spans="1:6" ht="43.2" x14ac:dyDescent="0.3">
      <c r="A7" s="8">
        <f t="shared" si="0"/>
        <v>6</v>
      </c>
      <c r="B7" s="8">
        <v>8</v>
      </c>
      <c r="C7" s="15" t="s">
        <v>82</v>
      </c>
      <c r="D7" s="11" t="s">
        <v>83</v>
      </c>
      <c r="E7" s="20" t="str">
        <f>IF(B7&lt;&gt;1,SUM($B$2:B6)+1 &amp;" - " &amp;SUM($B$2:B6)+B7,SUM($B$2:B6)+1 )</f>
        <v>39 - 46</v>
      </c>
    </row>
    <row r="8" spans="1:6" x14ac:dyDescent="0.3">
      <c r="A8" s="8">
        <f t="shared" si="0"/>
        <v>7</v>
      </c>
      <c r="B8" s="8">
        <v>8</v>
      </c>
      <c r="C8" s="15" t="s">
        <v>84</v>
      </c>
      <c r="D8" s="11" t="s">
        <v>86</v>
      </c>
      <c r="E8" s="20" t="str">
        <f>IF(B8&lt;&gt;1,SUM($B$2:B7)+1 &amp;" - " &amp;SUM($B$2:B7)+B8,SUM($B$2:B7)+1 )</f>
        <v>47 - 54</v>
      </c>
    </row>
    <row r="9" spans="1:6" ht="43.2" x14ac:dyDescent="0.3">
      <c r="A9" s="8">
        <f t="shared" si="0"/>
        <v>8</v>
      </c>
      <c r="B9" s="36">
        <v>8</v>
      </c>
      <c r="C9" s="15" t="s">
        <v>88</v>
      </c>
      <c r="D9" s="11" t="s">
        <v>87</v>
      </c>
      <c r="E9" s="20" t="str">
        <f>IF(B9&lt;&gt;1,SUM($B$2:B8)+1 &amp;" - " &amp;SUM($B$2:B8)+B9,SUM($B$2:B8)+1 )</f>
        <v>55 - 62</v>
      </c>
      <c r="F9" s="24" t="s">
        <v>122</v>
      </c>
    </row>
    <row r="10" spans="1:6" ht="100.8" x14ac:dyDescent="0.3">
      <c r="A10" s="8">
        <f t="shared" si="0"/>
        <v>9</v>
      </c>
      <c r="B10" s="8">
        <v>1</v>
      </c>
      <c r="C10" s="13" t="s">
        <v>2</v>
      </c>
      <c r="D10" s="5" t="s">
        <v>138</v>
      </c>
      <c r="E10" s="20">
        <f>IF(B10&lt;&gt;1,SUM($B$2:B9)+1 &amp;" - " &amp;SUM($B$2:B9)+B10,SUM($B$2:B9)+1 )</f>
        <v>63</v>
      </c>
    </row>
    <row r="11" spans="1:6" ht="72" x14ac:dyDescent="0.3">
      <c r="A11" s="8">
        <f t="shared" si="0"/>
        <v>10</v>
      </c>
      <c r="B11" s="8">
        <v>1</v>
      </c>
      <c r="C11" s="13" t="s">
        <v>31</v>
      </c>
      <c r="D11" s="5" t="s">
        <v>139</v>
      </c>
      <c r="E11" s="20">
        <f>IF(B11&lt;&gt;1,SUM($B$2:B10)+1 &amp;" - " &amp;SUM($B$2:B10)+B11,SUM($B$2:B10)+1 )</f>
        <v>64</v>
      </c>
    </row>
    <row r="12" spans="1:6" ht="57.6" x14ac:dyDescent="0.3">
      <c r="A12" s="8">
        <f t="shared" si="0"/>
        <v>11</v>
      </c>
      <c r="B12" s="8">
        <v>3</v>
      </c>
      <c r="C12" s="14" t="s">
        <v>32</v>
      </c>
      <c r="D12" s="11" t="s">
        <v>76</v>
      </c>
      <c r="E12" s="20" t="str">
        <f>IF(B12&lt;&gt;1,SUM($B$2:B11)+1 &amp;" - " &amp;SUM($B$2:B11)+B12,SUM($B$2:B11)+1 )</f>
        <v>65 - 67</v>
      </c>
      <c r="F12" s="24" t="s">
        <v>123</v>
      </c>
    </row>
    <row r="13" spans="1:6" ht="43.2" x14ac:dyDescent="0.3">
      <c r="A13" s="8">
        <f t="shared" si="0"/>
        <v>12</v>
      </c>
      <c r="B13" s="8">
        <v>1</v>
      </c>
      <c r="C13" s="13" t="s">
        <v>3</v>
      </c>
      <c r="D13" s="11" t="s">
        <v>152</v>
      </c>
      <c r="E13" s="20">
        <f>IF(B13&lt;&gt;1,SUM($B$2:B12)+1 &amp;" - " &amp;SUM($B$2:B12)+B13,SUM($B$2:B12)+1 )</f>
        <v>68</v>
      </c>
    </row>
    <row r="14" spans="1:6" ht="43.2" x14ac:dyDescent="0.3">
      <c r="A14" s="8">
        <f t="shared" si="0"/>
        <v>13</v>
      </c>
      <c r="B14" s="8">
        <v>1</v>
      </c>
      <c r="C14" s="13" t="s">
        <v>4</v>
      </c>
      <c r="D14" s="11" t="s">
        <v>146</v>
      </c>
      <c r="E14" s="20">
        <f>IF(B14&lt;&gt;1,SUM($B$2:B13)+1 &amp;" - " &amp;SUM($B$2:B13)+B14,SUM($B$2:B13)+1 )</f>
        <v>69</v>
      </c>
    </row>
    <row r="15" spans="1:6" ht="57.6" x14ac:dyDescent="0.3">
      <c r="A15" s="8">
        <f t="shared" si="0"/>
        <v>14</v>
      </c>
      <c r="B15" s="12">
        <v>1</v>
      </c>
      <c r="C15" s="11" t="s">
        <v>97</v>
      </c>
      <c r="D15" s="25" t="s">
        <v>98</v>
      </c>
      <c r="E15" s="20">
        <f>IF(B15&lt;&gt;1,SUM($B$2:B14)+1 &amp;" - " &amp;SUM($B$2:B14)+B15,SUM($B$2:B14)+1 )</f>
        <v>70</v>
      </c>
    </row>
    <row r="16" spans="1:6" ht="43.2" x14ac:dyDescent="0.3">
      <c r="A16" s="8">
        <f t="shared" si="0"/>
        <v>15</v>
      </c>
      <c r="B16" s="12">
        <v>1</v>
      </c>
      <c r="C16" s="13" t="s">
        <v>47</v>
      </c>
      <c r="D16" s="25" t="s">
        <v>140</v>
      </c>
      <c r="E16" s="20">
        <f>IF(B16&lt;&gt;1,SUM($B$2:B15)+1 &amp;" - " &amp;SUM($B$2:B15)+B16,SUM($B$2:B15)+1 )</f>
        <v>71</v>
      </c>
    </row>
    <row r="17" spans="1:6" ht="86.4" x14ac:dyDescent="0.3">
      <c r="A17" s="8">
        <f t="shared" si="0"/>
        <v>16</v>
      </c>
      <c r="B17" s="12">
        <v>2</v>
      </c>
      <c r="C17" s="13" t="s">
        <v>78</v>
      </c>
      <c r="D17" s="5" t="s">
        <v>77</v>
      </c>
      <c r="E17" s="20" t="str">
        <f>IF(B17&lt;&gt;1,SUM($B$2:B16)+1 &amp;" - " &amp;SUM($B$2:B16)+B17,SUM($B$2:B16)+1 )</f>
        <v>72 - 73</v>
      </c>
      <c r="F17" s="24" t="s">
        <v>128</v>
      </c>
    </row>
    <row r="18" spans="1:6" x14ac:dyDescent="0.3">
      <c r="A18" s="8">
        <f t="shared" si="0"/>
        <v>17</v>
      </c>
      <c r="B18" s="30">
        <v>1</v>
      </c>
      <c r="C18" s="13" t="s">
        <v>56</v>
      </c>
      <c r="D18" s="13" t="s">
        <v>55</v>
      </c>
      <c r="E18" s="20">
        <f>IF(B18&lt;&gt;1,SUM($B$2:B17)+1 &amp;" - " &amp;SUM($B$2:B17)+B18,SUM($B$2:B17)+1 )</f>
        <v>74</v>
      </c>
    </row>
    <row r="19" spans="1:6" s="23" customFormat="1" x14ac:dyDescent="0.3">
      <c r="A19" s="8">
        <f t="shared" si="0"/>
        <v>18</v>
      </c>
      <c r="B19" s="31">
        <v>1</v>
      </c>
      <c r="C19" s="15" t="s">
        <v>106</v>
      </c>
      <c r="D19" s="14" t="s">
        <v>108</v>
      </c>
      <c r="E19" s="20">
        <f>IF(B19&lt;&gt;1,SUM($B$2:B18)+1 &amp;" - " &amp;SUM($B$2:B18)+B19,SUM($B$2:B18)+1 )</f>
        <v>75</v>
      </c>
      <c r="F19" s="24"/>
    </row>
    <row r="20" spans="1:6" ht="57.6" x14ac:dyDescent="0.3">
      <c r="A20" s="8">
        <f t="shared" si="0"/>
        <v>19</v>
      </c>
      <c r="B20" s="30">
        <v>1</v>
      </c>
      <c r="C20" s="13" t="s">
        <v>57</v>
      </c>
      <c r="D20" s="13" t="s">
        <v>153</v>
      </c>
      <c r="E20" s="20">
        <f>IF(B20&lt;&gt;1,SUM($B$2:B19)+1 &amp;" - " &amp;SUM($B$2:B19)+B20,SUM($B$2:B19)+1 )</f>
        <v>76</v>
      </c>
    </row>
    <row r="21" spans="1:6" ht="28.8" x14ac:dyDescent="0.3">
      <c r="A21" s="8">
        <f t="shared" si="0"/>
        <v>20</v>
      </c>
      <c r="B21" s="12">
        <v>1</v>
      </c>
      <c r="C21" s="13" t="s">
        <v>79</v>
      </c>
      <c r="D21" s="11" t="s">
        <v>107</v>
      </c>
      <c r="E21" s="20">
        <f>IF(B21&lt;&gt;1,SUM($B$2:B20)+1 &amp;" - " &amp;SUM($B$2:B20)+B21,SUM($B$2:B20)+1 )</f>
        <v>77</v>
      </c>
    </row>
    <row r="22" spans="1:6" ht="28.8" x14ac:dyDescent="0.3">
      <c r="A22" s="8">
        <f t="shared" si="0"/>
        <v>21</v>
      </c>
      <c r="B22" s="8">
        <v>1</v>
      </c>
      <c r="C22" s="13" t="s">
        <v>5</v>
      </c>
      <c r="D22" s="11" t="s">
        <v>41</v>
      </c>
      <c r="E22" s="20">
        <f>IF(B22&lt;&gt;1,SUM($B$2:B21)+1 &amp;" - " &amp;SUM($B$2:B21)+B22,SUM($B$2:B21)+1 )</f>
        <v>78</v>
      </c>
    </row>
    <row r="23" spans="1:6" ht="43.2" x14ac:dyDescent="0.3">
      <c r="A23" s="8">
        <f t="shared" si="0"/>
        <v>22</v>
      </c>
      <c r="B23" s="8">
        <v>3</v>
      </c>
      <c r="C23" s="13" t="s">
        <v>90</v>
      </c>
      <c r="D23" s="11" t="s">
        <v>42</v>
      </c>
      <c r="E23" s="20" t="str">
        <f>IF(B23&lt;&gt;1,SUM($B$2:B22)+1 &amp;" - " &amp;SUM($B$2:B22)+B23,SUM($B$2:B22)+1 )</f>
        <v>79 - 81</v>
      </c>
      <c r="F23" s="24" t="s">
        <v>124</v>
      </c>
    </row>
    <row r="24" spans="1:6" ht="43.2" x14ac:dyDescent="0.3">
      <c r="A24" s="8">
        <f t="shared" si="0"/>
        <v>23</v>
      </c>
      <c r="B24" s="8">
        <v>3</v>
      </c>
      <c r="C24" s="14" t="s">
        <v>89</v>
      </c>
      <c r="D24" s="11" t="s">
        <v>42</v>
      </c>
      <c r="E24" s="20" t="str">
        <f>IF(B24&lt;&gt;1,SUM($B$2:B23)+1 &amp;" - " &amp;SUM($B$2:B23)+B24,SUM($B$2:B23)+1 )</f>
        <v>82 - 84</v>
      </c>
      <c r="F24" s="24" t="s">
        <v>129</v>
      </c>
    </row>
    <row r="25" spans="1:6" ht="100.8" x14ac:dyDescent="0.3">
      <c r="A25" s="8">
        <f t="shared" si="0"/>
        <v>24</v>
      </c>
      <c r="B25" s="8">
        <v>1</v>
      </c>
      <c r="C25" s="16" t="s">
        <v>92</v>
      </c>
      <c r="D25" s="11" t="s">
        <v>147</v>
      </c>
      <c r="E25" s="20">
        <f>IF(B25&lt;&gt;1,SUM($B$2:B24)+1 &amp;" - " &amp;SUM($B$2:B24)+B25,SUM($B$2:B24)+1 )</f>
        <v>85</v>
      </c>
    </row>
    <row r="26" spans="1:6" ht="72" x14ac:dyDescent="0.3">
      <c r="A26" s="8">
        <f t="shared" si="0"/>
        <v>25</v>
      </c>
      <c r="B26" s="8">
        <v>3</v>
      </c>
      <c r="C26" s="16" t="s">
        <v>91</v>
      </c>
      <c r="D26" s="11" t="s">
        <v>49</v>
      </c>
      <c r="E26" s="20" t="str">
        <f>IF(B26&lt;&gt;1,SUM($B$2:B25)+1 &amp;" - " &amp;SUM($B$2:B25)+B26,SUM($B$2:B25)+1 )</f>
        <v>86 - 88</v>
      </c>
      <c r="F26" s="24" t="s">
        <v>125</v>
      </c>
    </row>
    <row r="27" spans="1:6" ht="100.8" x14ac:dyDescent="0.3">
      <c r="A27" s="8">
        <f t="shared" si="0"/>
        <v>26</v>
      </c>
      <c r="B27" s="8">
        <v>1</v>
      </c>
      <c r="C27" s="16" t="s">
        <v>94</v>
      </c>
      <c r="D27" s="11" t="s">
        <v>148</v>
      </c>
      <c r="E27" s="20">
        <f>IF(B27&lt;&gt;1,SUM($B$2:B26)+1 &amp;" - " &amp;SUM($B$2:B26)+B27,SUM($B$2:B26)+1 )</f>
        <v>89</v>
      </c>
    </row>
    <row r="28" spans="1:6" ht="72" x14ac:dyDescent="0.3">
      <c r="A28" s="8">
        <f t="shared" si="0"/>
        <v>27</v>
      </c>
      <c r="B28" s="8">
        <v>3</v>
      </c>
      <c r="C28" s="16" t="s">
        <v>93</v>
      </c>
      <c r="D28" s="11" t="s">
        <v>50</v>
      </c>
      <c r="E28" s="20" t="str">
        <f>IF(B28&lt;&gt;1,SUM($B$2:B27)+1 &amp;" - " &amp;SUM($B$2:B27)+B28,SUM($B$2:B27)+1 )</f>
        <v>90 - 92</v>
      </c>
      <c r="F28" s="24" t="s">
        <v>126</v>
      </c>
    </row>
    <row r="29" spans="1:6" ht="43.2" x14ac:dyDescent="0.3">
      <c r="A29" s="8">
        <f t="shared" si="0"/>
        <v>28</v>
      </c>
      <c r="B29" s="8">
        <v>4</v>
      </c>
      <c r="C29" s="15" t="s">
        <v>6</v>
      </c>
      <c r="D29" s="11" t="s">
        <v>21</v>
      </c>
      <c r="E29" s="20" t="str">
        <f>IF(B29&lt;&gt;1,SUM($B$2:B28)+1 &amp;" - " &amp;SUM($B$2:B28)+B29,SUM($B$2:B28)+1 )</f>
        <v>93 - 96</v>
      </c>
    </row>
    <row r="30" spans="1:6" ht="100.8" x14ac:dyDescent="0.3">
      <c r="A30" s="8">
        <f t="shared" si="0"/>
        <v>29</v>
      </c>
      <c r="B30" s="8">
        <v>1</v>
      </c>
      <c r="C30" s="15" t="s">
        <v>7</v>
      </c>
      <c r="D30" s="11" t="s">
        <v>151</v>
      </c>
      <c r="E30" s="20">
        <f>IF(B30&lt;&gt;1,SUM($B$2:B29)+1 &amp;" - " &amp;SUM($B$2:B29)+B30,SUM($B$2:B29)+1 )</f>
        <v>97</v>
      </c>
    </row>
    <row r="31" spans="1:6" ht="43.2" x14ac:dyDescent="0.3">
      <c r="A31" s="8">
        <f t="shared" si="0"/>
        <v>30</v>
      </c>
      <c r="B31" s="8">
        <v>20</v>
      </c>
      <c r="C31" s="15" t="s">
        <v>8</v>
      </c>
      <c r="D31" s="11" t="s">
        <v>22</v>
      </c>
      <c r="E31" s="20" t="str">
        <f>IF(B31&lt;&gt;1,SUM($B$2:B30)+1 &amp;" - " &amp;SUM($B$2:B30)+B31,SUM($B$2:B30)+1 )</f>
        <v>98 - 117</v>
      </c>
      <c r="F31" s="24" t="s">
        <v>160</v>
      </c>
    </row>
    <row r="32" spans="1:6" ht="43.2" x14ac:dyDescent="0.3">
      <c r="A32" s="8">
        <f t="shared" si="0"/>
        <v>31</v>
      </c>
      <c r="B32" s="8">
        <v>2</v>
      </c>
      <c r="C32" s="13" t="s">
        <v>9</v>
      </c>
      <c r="D32" s="11" t="s">
        <v>23</v>
      </c>
      <c r="E32" s="20" t="str">
        <f>IF(B32&lt;&gt;1,SUM($B$2:B31)+1 &amp;" - " &amp;SUM($B$2:B31)+B32,SUM($B$2:B31)+1 )</f>
        <v>118 - 119</v>
      </c>
      <c r="F32" s="24" t="s">
        <v>127</v>
      </c>
    </row>
    <row r="33" spans="1:6" ht="43.2" x14ac:dyDescent="0.3">
      <c r="A33" s="8">
        <f t="shared" si="0"/>
        <v>32</v>
      </c>
      <c r="B33" s="8">
        <v>2</v>
      </c>
      <c r="C33" s="13" t="s">
        <v>10</v>
      </c>
      <c r="D33" s="11" t="s">
        <v>24</v>
      </c>
      <c r="E33" s="20" t="str">
        <f>IF(B33&lt;&gt;1,SUM($B$2:B32)+1 &amp;" - " &amp;SUM($B$2:B32)+B33,SUM($B$2:B32)+1 )</f>
        <v>120 - 121</v>
      </c>
      <c r="F33" s="24" t="s">
        <v>127</v>
      </c>
    </row>
    <row r="34" spans="1:6" ht="57.6" x14ac:dyDescent="0.3">
      <c r="A34" s="8">
        <f t="shared" si="0"/>
        <v>33</v>
      </c>
      <c r="B34" s="8">
        <v>1</v>
      </c>
      <c r="C34" s="15" t="s">
        <v>54</v>
      </c>
      <c r="D34" s="5" t="s">
        <v>157</v>
      </c>
      <c r="E34" s="20">
        <f>IF(B34&lt;&gt;1,SUM($B$2:B33)+1 &amp;" - " &amp;SUM($B$2:B33)+B34,SUM($B$2:B33)+1 )</f>
        <v>122</v>
      </c>
    </row>
    <row r="35" spans="1:6" ht="72" x14ac:dyDescent="0.3">
      <c r="A35" s="8">
        <f t="shared" si="0"/>
        <v>34</v>
      </c>
      <c r="B35" s="8">
        <v>1</v>
      </c>
      <c r="C35" s="15" t="s">
        <v>58</v>
      </c>
      <c r="D35" s="11" t="s">
        <v>141</v>
      </c>
      <c r="E35" s="20">
        <f>IF(B35&lt;&gt;1,SUM($B$2:B34)+1 &amp;" - " &amp;SUM($B$2:B34)+B35,SUM($B$2:B34)+1 )</f>
        <v>123</v>
      </c>
    </row>
    <row r="36" spans="1:6" ht="57.6" x14ac:dyDescent="0.3">
      <c r="A36" s="8">
        <f t="shared" si="0"/>
        <v>35</v>
      </c>
      <c r="B36" s="8">
        <v>1</v>
      </c>
      <c r="C36" s="15" t="s">
        <v>59</v>
      </c>
      <c r="D36" s="11" t="s">
        <v>142</v>
      </c>
      <c r="E36" s="20">
        <f>IF(B36&lt;&gt;1,SUM($B$2:B35)+1 &amp;" - " &amp;SUM($B$2:B35)+B36,SUM($B$2:B35)+1 )</f>
        <v>124</v>
      </c>
    </row>
    <row r="37" spans="1:6" ht="86.4" x14ac:dyDescent="0.3">
      <c r="A37" s="8">
        <f t="shared" si="0"/>
        <v>36</v>
      </c>
      <c r="B37" s="8">
        <v>1</v>
      </c>
      <c r="C37" s="13" t="s">
        <v>11</v>
      </c>
      <c r="D37" s="11" t="s">
        <v>143</v>
      </c>
      <c r="E37" s="20">
        <f>IF(B37&lt;&gt;1,SUM($B$2:B36)+1 &amp;" - " &amp;SUM($B$2:B36)+B37,SUM($B$2:B36)+1 )</f>
        <v>125</v>
      </c>
    </row>
    <row r="38" spans="1:6" ht="57.6" x14ac:dyDescent="0.3">
      <c r="A38" s="8">
        <f t="shared" si="0"/>
        <v>37</v>
      </c>
      <c r="B38" s="30">
        <v>8</v>
      </c>
      <c r="C38" s="15" t="s">
        <v>12</v>
      </c>
      <c r="D38" s="13" t="s">
        <v>99</v>
      </c>
      <c r="E38" s="20" t="str">
        <f>IF(B38&lt;&gt;1,SUM($B$2:B37)+1 &amp;" - " &amp;SUM($B$2:B37)+B38,SUM($B$2:B37)+1 )</f>
        <v>126 - 133</v>
      </c>
      <c r="F38" s="24" t="s">
        <v>130</v>
      </c>
    </row>
    <row r="39" spans="1:6" s="23" customFormat="1" ht="28.8" x14ac:dyDescent="0.3">
      <c r="A39" s="8">
        <f t="shared" si="0"/>
        <v>38</v>
      </c>
      <c r="B39" s="29">
        <v>1</v>
      </c>
      <c r="C39" s="15" t="s">
        <v>100</v>
      </c>
      <c r="D39" s="13" t="s">
        <v>149</v>
      </c>
      <c r="E39" s="20">
        <f>IF(B39&lt;&gt;1,SUM($B$2:B38)+1 &amp;" - " &amp;SUM($B$2:B38)+B39,SUM($B$2:B38)+1 )</f>
        <v>134</v>
      </c>
      <c r="F39" s="15"/>
    </row>
    <row r="40" spans="1:6" ht="158.4" x14ac:dyDescent="0.3">
      <c r="A40" s="8">
        <f t="shared" si="0"/>
        <v>39</v>
      </c>
      <c r="B40" s="29">
        <v>1</v>
      </c>
      <c r="C40" s="15" t="s">
        <v>13</v>
      </c>
      <c r="D40" s="13" t="s">
        <v>144</v>
      </c>
      <c r="E40" s="20">
        <f>IF(B40&lt;&gt;1,SUM($B$2:B39)+1 &amp;" - " &amp;SUM($B$2:B39)+B40,SUM($B$2:B39)+1 )</f>
        <v>135</v>
      </c>
      <c r="F40" s="15"/>
    </row>
    <row r="41" spans="1:6" ht="43.2" x14ac:dyDescent="0.3">
      <c r="A41" s="8">
        <f t="shared" si="0"/>
        <v>40</v>
      </c>
      <c r="B41" s="29">
        <v>1</v>
      </c>
      <c r="C41" s="15" t="s">
        <v>14</v>
      </c>
      <c r="D41" s="13" t="s">
        <v>154</v>
      </c>
      <c r="E41" s="20">
        <f>IF(B41&lt;&gt;1,SUM($B$2:B40)+1 &amp;" - " &amp;SUM($B$2:B40)+B41,SUM($B$2:B40)+1 )</f>
        <v>136</v>
      </c>
      <c r="F41" s="15"/>
    </row>
    <row r="42" spans="1:6" ht="43.2" x14ac:dyDescent="0.3">
      <c r="A42" s="8">
        <f t="shared" si="0"/>
        <v>41</v>
      </c>
      <c r="B42" s="8">
        <v>1</v>
      </c>
      <c r="C42" s="17" t="s">
        <v>43</v>
      </c>
      <c r="D42" s="11" t="s">
        <v>155</v>
      </c>
      <c r="E42" s="20">
        <f>IF(B42&lt;&gt;1,SUM($B$2:B41)+1 &amp;" - " &amp;SUM($B$2:B41)+B42,SUM($B$2:B41)+1 )</f>
        <v>137</v>
      </c>
    </row>
    <row r="43" spans="1:6" ht="28.8" x14ac:dyDescent="0.3">
      <c r="A43" s="8">
        <f t="shared" si="0"/>
        <v>42</v>
      </c>
      <c r="B43" s="8">
        <v>3</v>
      </c>
      <c r="C43" s="15" t="s">
        <v>96</v>
      </c>
      <c r="D43" s="11" t="s">
        <v>95</v>
      </c>
      <c r="E43" s="20" t="str">
        <f>IF(B43&lt;&gt;1,SUM($B$2:B42)+1 &amp;" - " &amp;SUM($B$2:B42)+B43,SUM($B$2:B42)+1 )</f>
        <v>138 - 140</v>
      </c>
    </row>
    <row r="44" spans="1:6" ht="28.8" x14ac:dyDescent="0.3">
      <c r="A44" s="8">
        <f t="shared" si="0"/>
        <v>43</v>
      </c>
      <c r="B44" s="8">
        <v>8</v>
      </c>
      <c r="C44" s="5" t="s">
        <v>29</v>
      </c>
      <c r="D44" s="11" t="s">
        <v>44</v>
      </c>
      <c r="E44" s="20" t="str">
        <f>IF(B44&lt;&gt;1,SUM($B$2:B43)+1 &amp;" - " &amp;SUM($B$2:B43)+B44,SUM($B$2:B43)+1 )</f>
        <v>141 - 148</v>
      </c>
    </row>
    <row r="45" spans="1:6" ht="115.2" x14ac:dyDescent="0.3">
      <c r="A45" s="29">
        <f t="shared" si="0"/>
        <v>44</v>
      </c>
      <c r="B45" s="29">
        <v>1</v>
      </c>
      <c r="C45" s="15" t="s">
        <v>45</v>
      </c>
      <c r="D45" s="13" t="s">
        <v>145</v>
      </c>
      <c r="E45" s="20">
        <f>IF(B45&lt;&gt;1,SUM($B$2:B44)+1 &amp;" - " &amp;SUM($B$2:B44)+B45,SUM($B$2:B44)+1 )</f>
        <v>149</v>
      </c>
      <c r="F45" s="1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zoomScaleNormal="100" workbookViewId="0">
      <pane xSplit="1" ySplit="1" topLeftCell="B2" activePane="bottomRight" state="frozen"/>
      <selection pane="topRight" activeCell="B1" sqref="B1"/>
      <selection pane="bottomLeft" activeCell="A2" sqref="A2"/>
      <selection pane="bottomRight" activeCell="B2" sqref="B2"/>
    </sheetView>
  </sheetViews>
  <sheetFormatPr defaultRowHeight="14.4" x14ac:dyDescent="0.3"/>
  <cols>
    <col min="1" max="1" width="6.88671875" customWidth="1"/>
    <col min="2" max="2" width="7.33203125" bestFit="1" customWidth="1"/>
    <col min="3" max="3" width="25.109375" customWidth="1"/>
    <col min="4" max="4" width="56.77734375" style="27" customWidth="1"/>
    <col min="5" max="5" width="12.33203125" style="19" customWidth="1"/>
    <col min="6" max="6" width="38.6640625" style="19" customWidth="1"/>
  </cols>
  <sheetData>
    <row r="1" spans="1:6" s="35" customFormat="1" ht="28.8" customHeight="1" x14ac:dyDescent="0.3">
      <c r="A1" s="32" t="s">
        <v>15</v>
      </c>
      <c r="B1" s="32" t="s">
        <v>16</v>
      </c>
      <c r="C1" s="32" t="s">
        <v>17</v>
      </c>
      <c r="D1" s="32" t="s">
        <v>18</v>
      </c>
      <c r="E1" s="33" t="s">
        <v>40</v>
      </c>
      <c r="F1" s="37" t="s">
        <v>121</v>
      </c>
    </row>
    <row r="2" spans="1:6" s="35" customFormat="1" ht="28.8" customHeight="1" x14ac:dyDescent="0.3">
      <c r="A2" s="34">
        <v>1</v>
      </c>
      <c r="B2" s="34" t="s">
        <v>163</v>
      </c>
      <c r="C2" s="39" t="s">
        <v>133</v>
      </c>
      <c r="D2" s="39" t="s">
        <v>135</v>
      </c>
      <c r="E2" s="40" t="s">
        <v>134</v>
      </c>
      <c r="F2" s="37"/>
    </row>
    <row r="3" spans="1:6" ht="28.8" x14ac:dyDescent="0.3">
      <c r="A3" s="3">
        <f>A2+1</f>
        <v>2</v>
      </c>
      <c r="B3" s="3">
        <v>18</v>
      </c>
      <c r="C3" s="5" t="s">
        <v>25</v>
      </c>
      <c r="D3" s="5" t="s">
        <v>35</v>
      </c>
      <c r="E3" s="20" t="str">
        <f>IF(B3&lt;&gt;1,SUM($B$2:B2)+1 &amp;" - " &amp;SUM($B$2:B2)+B3,SUM($B$2:B2)+1 )</f>
        <v>1 - 18</v>
      </c>
      <c r="F3" s="18"/>
    </row>
    <row r="4" spans="1:6" ht="57.6" x14ac:dyDescent="0.3">
      <c r="A4" s="3">
        <f>A3+1</f>
        <v>3</v>
      </c>
      <c r="B4" s="3">
        <v>18</v>
      </c>
      <c r="C4" s="5" t="s">
        <v>0</v>
      </c>
      <c r="D4" s="10" t="s">
        <v>120</v>
      </c>
      <c r="E4" s="20" t="str">
        <f>IF(B4&lt;&gt;1,SUM($B$2:B3)+1 &amp;" - " &amp;SUM($B$2:B3)+B4,SUM($B$2:B3)+1 )</f>
        <v>19 - 36</v>
      </c>
      <c r="F4" s="18"/>
    </row>
    <row r="5" spans="1:6" ht="43.2" x14ac:dyDescent="0.3">
      <c r="A5" s="3">
        <f t="shared" ref="A5:A50" si="0">A4+1</f>
        <v>4</v>
      </c>
      <c r="B5" s="3">
        <v>3</v>
      </c>
      <c r="C5" s="5" t="s">
        <v>34</v>
      </c>
      <c r="D5" s="5" t="s">
        <v>51</v>
      </c>
      <c r="E5" s="20" t="str">
        <f>IF(B5&lt;&gt;1,SUM($B$2:B4)+1 &amp;" - " &amp;SUM($B$2:B4)+B5,SUM($B$2:B4)+1 )</f>
        <v>37 - 39</v>
      </c>
      <c r="F5" s="24" t="s">
        <v>129</v>
      </c>
    </row>
    <row r="6" spans="1:6" ht="86.4" x14ac:dyDescent="0.3">
      <c r="A6" s="3">
        <f t="shared" si="0"/>
        <v>5</v>
      </c>
      <c r="B6" s="3">
        <v>3</v>
      </c>
      <c r="C6" s="5" t="s">
        <v>33</v>
      </c>
      <c r="D6" s="5" t="s">
        <v>36</v>
      </c>
      <c r="E6" s="20" t="str">
        <f>IF(B6&lt;&gt;1,SUM($B$2:B5)+1 &amp;" - " &amp;SUM($B$2:B5)+B6,SUM($B$2:B5)+1 )</f>
        <v>40 - 42</v>
      </c>
      <c r="F6" s="18"/>
    </row>
    <row r="7" spans="1:6" ht="43.2" x14ac:dyDescent="0.3">
      <c r="A7" s="3">
        <f t="shared" si="0"/>
        <v>6</v>
      </c>
      <c r="B7" s="3">
        <v>1</v>
      </c>
      <c r="C7" s="5" t="s">
        <v>14</v>
      </c>
      <c r="D7" s="13" t="s">
        <v>154</v>
      </c>
      <c r="E7" s="20">
        <f>IF(B7&lt;&gt;1,SUM($B$2:B6)+1 &amp;" - " &amp;SUM($B$2:B6)+B7,SUM($B$2:B6)+1 )</f>
        <v>43</v>
      </c>
      <c r="F7" s="18"/>
    </row>
    <row r="8" spans="1:6" x14ac:dyDescent="0.3">
      <c r="A8" s="3">
        <f t="shared" si="0"/>
        <v>7</v>
      </c>
      <c r="B8" s="3">
        <v>8</v>
      </c>
      <c r="C8" s="5" t="s">
        <v>26</v>
      </c>
      <c r="D8" s="5" t="s">
        <v>52</v>
      </c>
      <c r="E8" s="20" t="str">
        <f>IF(B8&lt;&gt;1,SUM($B$2:B7)+1 &amp;" - " &amp;SUM($B$2:B7)+B8,SUM($B$2:B7)+1 )</f>
        <v>44 - 51</v>
      </c>
      <c r="F8" s="18"/>
    </row>
    <row r="9" spans="1:6" ht="28.8" x14ac:dyDescent="0.3">
      <c r="A9" s="3">
        <f t="shared" si="0"/>
        <v>8</v>
      </c>
      <c r="B9" s="3">
        <v>8</v>
      </c>
      <c r="C9" s="5" t="s">
        <v>27</v>
      </c>
      <c r="D9" s="5" t="s">
        <v>53</v>
      </c>
      <c r="E9" s="20" t="str">
        <f>IF(B9&lt;&gt;1,SUM($B$2:B8)+1 &amp;" - " &amp;SUM($B$2:B8)+B9,SUM($B$2:B8)+1 )</f>
        <v>52 - 59</v>
      </c>
      <c r="F9" s="18"/>
    </row>
    <row r="10" spans="1:6" ht="43.2" x14ac:dyDescent="0.3">
      <c r="A10" s="3">
        <f t="shared" si="0"/>
        <v>9</v>
      </c>
      <c r="B10" s="3">
        <v>1</v>
      </c>
      <c r="C10" s="5" t="s">
        <v>81</v>
      </c>
      <c r="D10" s="5" t="s">
        <v>150</v>
      </c>
      <c r="E10" s="20">
        <f>IF(B10&lt;&gt;1,SUM($B$2:B9)+1 &amp;" - " &amp;SUM($B$2:B9)+B10,SUM($B$2:B9)+1 )</f>
        <v>60</v>
      </c>
      <c r="F10" s="18"/>
    </row>
    <row r="11" spans="1:6" s="9" customFormat="1" ht="28.8" x14ac:dyDescent="0.3">
      <c r="A11" s="3">
        <f t="shared" si="0"/>
        <v>10</v>
      </c>
      <c r="B11" s="8">
        <v>8</v>
      </c>
      <c r="C11" s="11" t="s">
        <v>101</v>
      </c>
      <c r="D11" s="11" t="s">
        <v>102</v>
      </c>
      <c r="E11" s="20" t="str">
        <f>IF(B11&lt;&gt;1,SUM($B$2:B10)+1 &amp;" - " &amp;SUM($B$2:B10)+B11,SUM($B$2:B10)+1 )</f>
        <v>61 - 68</v>
      </c>
      <c r="F11" s="22"/>
    </row>
    <row r="12" spans="1:6" x14ac:dyDescent="0.3">
      <c r="A12" s="3">
        <f t="shared" si="0"/>
        <v>11</v>
      </c>
      <c r="B12" s="3">
        <v>8</v>
      </c>
      <c r="C12" s="11" t="s">
        <v>28</v>
      </c>
      <c r="D12" s="11" t="s">
        <v>117</v>
      </c>
      <c r="E12" s="20" t="str">
        <f>IF(B12&lt;&gt;1,SUM($B$2:B11)+1 &amp;" - " &amp;SUM($B$2:B11)+B12,SUM($B$2:B11)+1 )</f>
        <v>69 - 76</v>
      </c>
      <c r="F12" s="18"/>
    </row>
    <row r="13" spans="1:6" ht="43.2" x14ac:dyDescent="0.3">
      <c r="A13" s="3">
        <f t="shared" si="0"/>
        <v>12</v>
      </c>
      <c r="B13" s="3">
        <v>8</v>
      </c>
      <c r="C13" s="5" t="s">
        <v>103</v>
      </c>
      <c r="D13" s="5" t="s">
        <v>60</v>
      </c>
      <c r="E13" s="20" t="str">
        <f>IF(B13&lt;&gt;1,SUM($B$2:B12)+1 &amp;" - " &amp;SUM($B$2:B12)+B13,SUM($B$2:B12)+1 )</f>
        <v>77 - 84</v>
      </c>
      <c r="F13" s="24" t="s">
        <v>122</v>
      </c>
    </row>
    <row r="14" spans="1:6" ht="43.2" x14ac:dyDescent="0.3">
      <c r="A14" s="3">
        <f t="shared" si="0"/>
        <v>13</v>
      </c>
      <c r="B14" s="3">
        <v>8</v>
      </c>
      <c r="C14" s="5" t="s">
        <v>104</v>
      </c>
      <c r="D14" s="5" t="s">
        <v>112</v>
      </c>
      <c r="E14" s="20" t="str">
        <f>IF(B14&lt;&gt;1,SUM($B$2:B13)+1 &amp;" - " &amp;SUM($B$2:B13)+B14,SUM($B$2:B13)+1 )</f>
        <v>85 - 92</v>
      </c>
      <c r="F14" s="24" t="s">
        <v>122</v>
      </c>
    </row>
    <row r="15" spans="1:6" ht="43.2" x14ac:dyDescent="0.3">
      <c r="A15" s="3">
        <f t="shared" si="0"/>
        <v>14</v>
      </c>
      <c r="B15" s="3">
        <v>8</v>
      </c>
      <c r="C15" s="5" t="s">
        <v>61</v>
      </c>
      <c r="D15" s="5" t="s">
        <v>105</v>
      </c>
      <c r="E15" s="20" t="str">
        <f>IF(B15&lt;&gt;1,SUM($B$2:B14)+1 &amp;" - " &amp;SUM($B$2:B14)+B15,SUM($B$2:B14)+1 )</f>
        <v>93 - 100</v>
      </c>
      <c r="F15" s="24" t="s">
        <v>122</v>
      </c>
    </row>
    <row r="16" spans="1:6" ht="43.2" x14ac:dyDescent="0.3">
      <c r="A16" s="3">
        <f t="shared" si="0"/>
        <v>15</v>
      </c>
      <c r="B16" s="3">
        <v>8</v>
      </c>
      <c r="C16" s="5" t="s">
        <v>63</v>
      </c>
      <c r="D16" s="5" t="s">
        <v>62</v>
      </c>
      <c r="E16" s="20" t="str">
        <f>IF(B16&lt;&gt;1,SUM($B$2:B15)+1 &amp;" - " &amp;SUM($B$2:B15)+B16,SUM($B$2:B15)+1 )</f>
        <v>101 - 108</v>
      </c>
      <c r="F16" s="24" t="s">
        <v>122</v>
      </c>
    </row>
    <row r="17" spans="1:6" ht="115.2" x14ac:dyDescent="0.3">
      <c r="A17" s="3">
        <f t="shared" si="0"/>
        <v>16</v>
      </c>
      <c r="B17" s="38">
        <v>1</v>
      </c>
      <c r="C17" s="1" t="s">
        <v>113</v>
      </c>
      <c r="D17" s="13" t="s">
        <v>145</v>
      </c>
      <c r="E17" s="20">
        <f>IF(B17&lt;&gt;1,SUM($B$2:B16)+1 &amp;" - " &amp;SUM($B$2:B16)+B17,SUM($B$2:B16)+1 )</f>
        <v>109</v>
      </c>
      <c r="F17" s="18"/>
    </row>
    <row r="18" spans="1:6" ht="43.2" x14ac:dyDescent="0.3">
      <c r="A18" s="3">
        <f t="shared" si="0"/>
        <v>17</v>
      </c>
      <c r="B18" s="3">
        <v>1</v>
      </c>
      <c r="C18" s="5" t="s">
        <v>37</v>
      </c>
      <c r="D18" s="5" t="s">
        <v>156</v>
      </c>
      <c r="E18" s="20">
        <f>IF(B18&lt;&gt;1,SUM($B$2:B17)+1 &amp;" - " &amp;SUM($B$2:B17)+B18,SUM($B$2:B17)+1 )</f>
        <v>110</v>
      </c>
      <c r="F18" s="18"/>
    </row>
    <row r="19" spans="1:6" ht="28.8" x14ac:dyDescent="0.3">
      <c r="A19" s="3">
        <f t="shared" si="0"/>
        <v>18</v>
      </c>
      <c r="B19" s="3">
        <v>6</v>
      </c>
      <c r="C19" s="5" t="s">
        <v>110</v>
      </c>
      <c r="D19" s="5" t="s">
        <v>38</v>
      </c>
      <c r="E19" s="20" t="str">
        <f>IF(B19&lt;&gt;1,SUM($B$2:B18)+1 &amp;" - " &amp;SUM($B$2:B18)+B19,SUM($B$2:B18)+1 )</f>
        <v>111 - 116</v>
      </c>
      <c r="F19" s="24" t="s">
        <v>136</v>
      </c>
    </row>
    <row r="20" spans="1:6" ht="28.8" x14ac:dyDescent="0.3">
      <c r="A20" s="3">
        <f t="shared" si="0"/>
        <v>19</v>
      </c>
      <c r="B20" s="3">
        <v>8</v>
      </c>
      <c r="C20" s="5" t="s">
        <v>109</v>
      </c>
      <c r="D20" s="5" t="s">
        <v>118</v>
      </c>
      <c r="E20" s="20" t="str">
        <f>IF(B20&lt;&gt;1,SUM($B$2:B19)+1 &amp;" - " &amp;SUM($B$2:B19)+B20,SUM($B$2:B19)+1 )</f>
        <v>117 - 124</v>
      </c>
      <c r="F20" s="24" t="s">
        <v>137</v>
      </c>
    </row>
    <row r="21" spans="1:6" ht="28.8" x14ac:dyDescent="0.3">
      <c r="A21" s="3">
        <f t="shared" si="0"/>
        <v>20</v>
      </c>
      <c r="B21" s="3">
        <v>10</v>
      </c>
      <c r="C21" s="5" t="s">
        <v>64</v>
      </c>
      <c r="D21" s="5" t="s">
        <v>131</v>
      </c>
      <c r="E21" s="20" t="str">
        <f>IF(B21&lt;&gt;1,SUM($B$2:B20)+1 &amp;" - " &amp;SUM($B$2:B20)+B21,SUM($B$2:B20)+1 )</f>
        <v>125 - 134</v>
      </c>
      <c r="F21" s="18"/>
    </row>
    <row r="22" spans="1:6" ht="43.2" x14ac:dyDescent="0.3">
      <c r="A22" s="3">
        <f t="shared" si="0"/>
        <v>21</v>
      </c>
      <c r="B22" s="3">
        <v>10</v>
      </c>
      <c r="C22" s="5" t="s">
        <v>66</v>
      </c>
      <c r="D22" s="5" t="s">
        <v>65</v>
      </c>
      <c r="E22" s="20" t="str">
        <f>IF(B22&lt;&gt;1,SUM($B$2:B21)+1 &amp;" - " &amp;SUM($B$2:B21)+B22,SUM($B$2:B21)+1 )</f>
        <v>135 - 144</v>
      </c>
      <c r="F22" s="18"/>
    </row>
    <row r="23" spans="1:6" ht="43.2" x14ac:dyDescent="0.3">
      <c r="A23" s="3">
        <f t="shared" si="0"/>
        <v>22</v>
      </c>
      <c r="B23" s="3">
        <v>10</v>
      </c>
      <c r="C23" s="5" t="s">
        <v>68</v>
      </c>
      <c r="D23" s="5" t="s">
        <v>67</v>
      </c>
      <c r="E23" s="20" t="str">
        <f>IF(B23&lt;&gt;1,SUM($B$2:B22)+1 &amp;" - " &amp;SUM($B$2:B22)+B23,SUM($B$2:B22)+1 )</f>
        <v>145 - 154</v>
      </c>
      <c r="F23" s="18"/>
    </row>
    <row r="24" spans="1:6" ht="43.2" x14ac:dyDescent="0.3">
      <c r="A24" s="3">
        <f t="shared" si="0"/>
        <v>23</v>
      </c>
      <c r="B24" s="3">
        <v>10</v>
      </c>
      <c r="C24" s="5" t="s">
        <v>70</v>
      </c>
      <c r="D24" s="5" t="s">
        <v>69</v>
      </c>
      <c r="E24" s="20" t="str">
        <f>IF(B24&lt;&gt;1,SUM($B$2:B23)+1 &amp;" - " &amp;SUM($B$2:B23)+B24,SUM($B$2:B23)+1 )</f>
        <v>155 - 164</v>
      </c>
      <c r="F24" s="18"/>
    </row>
    <row r="25" spans="1:6" ht="43.2" x14ac:dyDescent="0.3">
      <c r="A25" s="3">
        <f t="shared" si="0"/>
        <v>24</v>
      </c>
      <c r="B25" s="3">
        <v>10</v>
      </c>
      <c r="C25" s="5" t="s">
        <v>72</v>
      </c>
      <c r="D25" s="5" t="s">
        <v>71</v>
      </c>
      <c r="E25" s="20" t="str">
        <f>IF(B25&lt;&gt;1,SUM($B$2:B24)+1 &amp;" - " &amp;SUM($B$2:B24)+B25,SUM($B$2:B24)+1 )</f>
        <v>165 - 174</v>
      </c>
      <c r="F25" s="18"/>
    </row>
    <row r="26" spans="1:6" ht="43.2" x14ac:dyDescent="0.3">
      <c r="A26" s="3">
        <f t="shared" si="0"/>
        <v>25</v>
      </c>
      <c r="B26" s="3">
        <v>10</v>
      </c>
      <c r="C26" s="5" t="s">
        <v>74</v>
      </c>
      <c r="D26" s="5" t="s">
        <v>73</v>
      </c>
      <c r="E26" s="20" t="str">
        <f>IF(B26&lt;&gt;1,SUM($B$2:B25)+1 &amp;" - " &amp;SUM($B$2:B25)+B26,SUM($B$2:B25)+1 )</f>
        <v>175 - 184</v>
      </c>
      <c r="F26" s="18"/>
    </row>
    <row r="27" spans="1:6" s="23" customFormat="1" ht="28.8" x14ac:dyDescent="0.3">
      <c r="A27" s="3">
        <f t="shared" si="0"/>
        <v>26</v>
      </c>
      <c r="B27" s="29">
        <v>10</v>
      </c>
      <c r="C27" s="28" t="s">
        <v>111</v>
      </c>
      <c r="D27" s="13" t="s">
        <v>115</v>
      </c>
      <c r="E27" s="20" t="str">
        <f>IF(B27&lt;&gt;1,SUM($B$2:B26)+1 &amp;" - " &amp;SUM($B$2:B26)+B27,SUM($B$2:B26)+1 )</f>
        <v>185 - 194</v>
      </c>
      <c r="F27" s="24"/>
    </row>
    <row r="28" spans="1:6" ht="46.5" customHeight="1" x14ac:dyDescent="0.3">
      <c r="A28" s="3">
        <f t="shared" si="0"/>
        <v>27</v>
      </c>
      <c r="B28" s="3">
        <v>10</v>
      </c>
      <c r="C28" s="5" t="s">
        <v>114</v>
      </c>
      <c r="D28" s="5" t="s">
        <v>75</v>
      </c>
      <c r="E28" s="20" t="str">
        <f>IF(B28&lt;&gt;1,SUM($B$2:B27)+1 &amp;" - " &amp;SUM($B$2:B27)+B28,SUM($B$2:B27)+1 )</f>
        <v>195 - 204</v>
      </c>
      <c r="F28" s="18"/>
    </row>
    <row r="29" spans="1:6" ht="100.8" x14ac:dyDescent="0.3">
      <c r="A29" s="3">
        <f t="shared" si="0"/>
        <v>28</v>
      </c>
      <c r="B29" s="3">
        <v>1</v>
      </c>
      <c r="C29" s="5" t="s">
        <v>39</v>
      </c>
      <c r="D29" s="5" t="s">
        <v>161</v>
      </c>
      <c r="E29" s="20">
        <f>IF(B29&lt;&gt;1,SUM($B$2:B28)+1 &amp;" - " &amp;SUM($B$2:B28)+B29,SUM($B$2:B28)+1 )</f>
        <v>205</v>
      </c>
      <c r="F29" s="24" t="s">
        <v>162</v>
      </c>
    </row>
    <row r="30" spans="1:6" ht="28.8" x14ac:dyDescent="0.3">
      <c r="A30" s="3">
        <f t="shared" si="0"/>
        <v>29</v>
      </c>
      <c r="B30" s="3">
        <v>8</v>
      </c>
      <c r="C30" s="5" t="s">
        <v>29</v>
      </c>
      <c r="D30" s="5" t="s">
        <v>44</v>
      </c>
      <c r="E30" s="20" t="str">
        <f>IF(B30&lt;&gt;1,SUM($B$2:B29)+1 &amp;" - " &amp;SUM($B$2:B29)+B30,SUM($B$2:B29)+1 )</f>
        <v>206 - 213</v>
      </c>
      <c r="F30"/>
    </row>
    <row r="31" spans="1:6" x14ac:dyDescent="0.3">
      <c r="A31" s="3">
        <f t="shared" si="0"/>
        <v>30</v>
      </c>
      <c r="B31" s="3">
        <v>8</v>
      </c>
      <c r="C31" s="5" t="s">
        <v>84</v>
      </c>
      <c r="D31" s="5" t="s">
        <v>85</v>
      </c>
      <c r="E31" s="20" t="str">
        <f>IF(B31&lt;&gt;1,SUM($B$2:B30)+1 &amp;" - " &amp;SUM($B$2:B30)+B31,SUM($B$2:B30)+1 )</f>
        <v>214 - 221</v>
      </c>
      <c r="F31" s="18"/>
    </row>
    <row r="32" spans="1:6" ht="28.8" x14ac:dyDescent="0.3">
      <c r="A32" s="3">
        <f t="shared" si="0"/>
        <v>31</v>
      </c>
      <c r="B32" s="3">
        <v>3</v>
      </c>
      <c r="C32" s="5" t="s">
        <v>30</v>
      </c>
      <c r="D32" s="5" t="s">
        <v>116</v>
      </c>
      <c r="E32" s="20" t="str">
        <f>IF(B32&lt;&gt;1,SUM($B$2:B31)+1 &amp;" - " &amp;SUM($B$2:B31)+B32,SUM($B$2:B31)+1 )</f>
        <v>222 - 224</v>
      </c>
      <c r="F32" s="18"/>
    </row>
    <row r="33" spans="1:6" ht="122.25" customHeight="1" x14ac:dyDescent="0.3">
      <c r="A33" s="3">
        <f t="shared" si="0"/>
        <v>32</v>
      </c>
      <c r="B33" s="3">
        <v>1</v>
      </c>
      <c r="C33" s="5" t="s">
        <v>2</v>
      </c>
      <c r="D33" s="5" t="s">
        <v>138</v>
      </c>
      <c r="E33" s="20">
        <f>IF(B33&lt;&gt;1,SUM($B$2:B32)+1 &amp;" - " &amp;SUM($B$2:B32)+B33,SUM($B$2:B32)+1 )</f>
        <v>225</v>
      </c>
      <c r="F33" s="18"/>
    </row>
    <row r="34" spans="1:6" ht="72" x14ac:dyDescent="0.3">
      <c r="A34" s="3">
        <f t="shared" si="0"/>
        <v>33</v>
      </c>
      <c r="B34" s="3">
        <v>1</v>
      </c>
      <c r="C34" s="4" t="s">
        <v>31</v>
      </c>
      <c r="D34" s="5" t="s">
        <v>139</v>
      </c>
      <c r="E34" s="20">
        <f>IF(B34&lt;&gt;1,SUM($B$2:B33)+1 &amp;" - " &amp;SUM($B$2:B33)+B34,SUM($B$2:B33)+1 )</f>
        <v>226</v>
      </c>
      <c r="F34" s="18"/>
    </row>
    <row r="35" spans="1:6" ht="57.6" x14ac:dyDescent="0.3">
      <c r="A35" s="3">
        <f t="shared" si="0"/>
        <v>34</v>
      </c>
      <c r="B35" s="3">
        <v>3</v>
      </c>
      <c r="C35" s="7" t="s">
        <v>32</v>
      </c>
      <c r="D35" s="5" t="s">
        <v>76</v>
      </c>
      <c r="E35" s="20" t="str">
        <f>IF(B35&lt;&gt;1,SUM($B$2:B34)+1 &amp;" - " &amp;SUM($B$2:B34)+B35,SUM($B$2:B34)+1 )</f>
        <v>227 - 229</v>
      </c>
      <c r="F35" s="18"/>
    </row>
    <row r="36" spans="1:6" ht="57.6" x14ac:dyDescent="0.3">
      <c r="A36" s="3">
        <f t="shared" si="0"/>
        <v>35</v>
      </c>
      <c r="B36" s="3">
        <v>1</v>
      </c>
      <c r="C36" s="11" t="s">
        <v>97</v>
      </c>
      <c r="D36" s="25" t="s">
        <v>98</v>
      </c>
      <c r="E36" s="20">
        <f>IF(B36&lt;&gt;1,SUM($B$2:B35)+1 &amp;" - " &amp;SUM($B$2:B35)+B36,SUM($B$2:B35)+1 )</f>
        <v>230</v>
      </c>
      <c r="F36" s="18"/>
    </row>
    <row r="37" spans="1:6" ht="43.2" x14ac:dyDescent="0.3">
      <c r="A37" s="3">
        <f t="shared" si="0"/>
        <v>36</v>
      </c>
      <c r="B37" s="3">
        <v>1</v>
      </c>
      <c r="C37" s="4" t="s">
        <v>47</v>
      </c>
      <c r="D37" s="26" t="s">
        <v>140</v>
      </c>
      <c r="E37" s="20">
        <f>IF(B37&lt;&gt;1,SUM($B$2:B36)+1 &amp;" - " &amp;SUM($B$2:B36)+B37,SUM($B$2:B36)+1 )</f>
        <v>231</v>
      </c>
      <c r="F37" s="18"/>
    </row>
    <row r="38" spans="1:6" ht="86.4" x14ac:dyDescent="0.3">
      <c r="A38" s="3">
        <f t="shared" si="0"/>
        <v>37</v>
      </c>
      <c r="B38" s="3">
        <v>2</v>
      </c>
      <c r="C38" s="4" t="s">
        <v>78</v>
      </c>
      <c r="D38" s="5" t="s">
        <v>77</v>
      </c>
      <c r="E38" s="20" t="str">
        <f>IF(B38&lt;&gt;1,SUM($B$2:B37)+1 &amp;" - " &amp;SUM($B$2:B37)+B38,SUM($B$2:B37)+1 )</f>
        <v>232 - 233</v>
      </c>
      <c r="F38" s="18"/>
    </row>
    <row r="39" spans="1:6" x14ac:dyDescent="0.3">
      <c r="A39" s="3">
        <f t="shared" si="0"/>
        <v>38</v>
      </c>
      <c r="B39" s="3">
        <v>1</v>
      </c>
      <c r="C39" s="2" t="s">
        <v>56</v>
      </c>
      <c r="D39" s="5" t="s">
        <v>55</v>
      </c>
      <c r="E39" s="20">
        <f>IF(B39&lt;&gt;1,SUM($B$2:B38)+1 &amp;" - " &amp;SUM($B$2:B38)+B39,SUM($B$2:B38)+1 )</f>
        <v>234</v>
      </c>
      <c r="F39" s="18"/>
    </row>
    <row r="40" spans="1:6" ht="28.8" x14ac:dyDescent="0.3">
      <c r="A40" s="3">
        <f t="shared" si="0"/>
        <v>39</v>
      </c>
      <c r="B40" s="6">
        <v>1</v>
      </c>
      <c r="C40" s="2" t="s">
        <v>79</v>
      </c>
      <c r="D40" s="5" t="s">
        <v>48</v>
      </c>
      <c r="E40" s="20">
        <f>IF(B40&lt;&gt;1,SUM($B$2:B39)+1 &amp;" - " &amp;SUM($B$2:B39)+B40,SUM($B$2:B39)+1 )</f>
        <v>235</v>
      </c>
      <c r="F40" s="18"/>
    </row>
    <row r="41" spans="1:6" ht="28.8" x14ac:dyDescent="0.3">
      <c r="A41" s="3">
        <f t="shared" si="0"/>
        <v>40</v>
      </c>
      <c r="B41" s="3">
        <v>1</v>
      </c>
      <c r="C41" s="2" t="s">
        <v>5</v>
      </c>
      <c r="D41" s="5" t="s">
        <v>41</v>
      </c>
      <c r="E41" s="20">
        <f>IF(B41&lt;&gt;1,SUM($B$2:B40)+1 &amp;" - " &amp;SUM($B$2:B40)+B41,SUM($B$2:B40)+1 )</f>
        <v>236</v>
      </c>
      <c r="F41" s="18"/>
    </row>
    <row r="42" spans="1:6" ht="43.2" x14ac:dyDescent="0.3">
      <c r="A42" s="3">
        <f t="shared" si="0"/>
        <v>41</v>
      </c>
      <c r="B42" s="29">
        <v>4</v>
      </c>
      <c r="C42" s="1" t="s">
        <v>6</v>
      </c>
      <c r="D42" s="13" t="s">
        <v>21</v>
      </c>
      <c r="E42" s="20" t="str">
        <f>IF(B42&lt;&gt;1,SUM($B$2:B41)+1 &amp;" - " &amp;SUM($B$2:B41)+B42,SUM($B$2:B41)+1 )</f>
        <v>237 - 240</v>
      </c>
      <c r="F42" s="18"/>
    </row>
    <row r="43" spans="1:6" ht="100.8" x14ac:dyDescent="0.3">
      <c r="A43" s="3">
        <f t="shared" si="0"/>
        <v>42</v>
      </c>
      <c r="B43" s="29">
        <v>1</v>
      </c>
      <c r="C43" s="1" t="s">
        <v>7</v>
      </c>
      <c r="D43" s="11" t="s">
        <v>151</v>
      </c>
      <c r="E43" s="20">
        <f>IF(B43&lt;&gt;1,SUM($B$2:B42)+1 &amp;" - " &amp;SUM($B$2:B42)+B43,SUM($B$2:B42)+1 )</f>
        <v>241</v>
      </c>
      <c r="F43" s="18"/>
    </row>
    <row r="44" spans="1:6" ht="47.25" customHeight="1" x14ac:dyDescent="0.3">
      <c r="A44" s="3">
        <f t="shared" si="0"/>
        <v>43</v>
      </c>
      <c r="B44" s="29">
        <v>20</v>
      </c>
      <c r="C44" s="1" t="s">
        <v>8</v>
      </c>
      <c r="D44" s="13" t="s">
        <v>22</v>
      </c>
      <c r="E44" s="20" t="str">
        <f>IF(B44&lt;&gt;1,SUM($B$2:B43)+1 &amp;" - " &amp;SUM($B$2:B43)+B44,SUM($B$2:B43)+1 )</f>
        <v>242 - 261</v>
      </c>
      <c r="F44" s="18"/>
    </row>
    <row r="45" spans="1:6" ht="43.2" x14ac:dyDescent="0.3">
      <c r="A45" s="3">
        <f t="shared" si="0"/>
        <v>44</v>
      </c>
      <c r="B45" s="3">
        <v>2</v>
      </c>
      <c r="C45" s="2" t="s">
        <v>9</v>
      </c>
      <c r="D45" s="5" t="s">
        <v>23</v>
      </c>
      <c r="E45" s="20" t="str">
        <f>IF(B45&lt;&gt;1,SUM($B$2:B44)+1 &amp;" - " &amp;SUM($B$2:B44)+B45,SUM($B$2:B44)+1 )</f>
        <v>262 - 263</v>
      </c>
      <c r="F45" s="24" t="s">
        <v>159</v>
      </c>
    </row>
    <row r="46" spans="1:6" ht="43.2" x14ac:dyDescent="0.3">
      <c r="A46" s="3">
        <f t="shared" si="0"/>
        <v>45</v>
      </c>
      <c r="B46" s="3">
        <v>2</v>
      </c>
      <c r="C46" s="2" t="s">
        <v>10</v>
      </c>
      <c r="D46" s="5" t="s">
        <v>24</v>
      </c>
      <c r="E46" s="20" t="str">
        <f>IF(B46&lt;&gt;1,SUM($B$2:B45)+1 &amp;" - " &amp;SUM($B$2:B45)+B46,SUM($B$2:B45)+1 )</f>
        <v>264 - 265</v>
      </c>
      <c r="F46" s="24" t="s">
        <v>132</v>
      </c>
    </row>
    <row r="47" spans="1:6" ht="57.6" x14ac:dyDescent="0.3">
      <c r="A47" s="3">
        <f t="shared" si="0"/>
        <v>46</v>
      </c>
      <c r="B47" s="3">
        <v>1</v>
      </c>
      <c r="C47" s="1" t="s">
        <v>54</v>
      </c>
      <c r="D47" s="5" t="s">
        <v>157</v>
      </c>
      <c r="E47" s="20">
        <f>IF(B47&lt;&gt;1,SUM($B$2:B46)+1 &amp;" - " &amp;SUM($B$2:B46)+B47,SUM($B$2:B46)+1 )</f>
        <v>266</v>
      </c>
      <c r="F47" s="18"/>
    </row>
    <row r="48" spans="1:6" ht="72" x14ac:dyDescent="0.3">
      <c r="A48" s="3">
        <f t="shared" si="0"/>
        <v>47</v>
      </c>
      <c r="B48" s="3">
        <v>1</v>
      </c>
      <c r="C48" s="1" t="s">
        <v>58</v>
      </c>
      <c r="D48" s="5" t="s">
        <v>141</v>
      </c>
      <c r="E48" s="20">
        <f>IF(B48&lt;&gt;1,SUM($B$2:B47)+1 &amp;" - " &amp;SUM($B$2:B47)+B48,SUM($B$2:B47)+1 )</f>
        <v>267</v>
      </c>
      <c r="F48" s="18"/>
    </row>
    <row r="49" spans="1:6" ht="57.6" x14ac:dyDescent="0.3">
      <c r="A49" s="3">
        <f t="shared" si="0"/>
        <v>48</v>
      </c>
      <c r="B49" s="3">
        <v>1</v>
      </c>
      <c r="C49" s="1" t="s">
        <v>59</v>
      </c>
      <c r="D49" s="5" t="s">
        <v>142</v>
      </c>
      <c r="E49" s="20">
        <f>IF(B49&lt;&gt;1,SUM($B$2:B48)+1 &amp;" - " &amp;SUM($B$2:B48)+B49,SUM($B$2:B48)+1 )</f>
        <v>268</v>
      </c>
      <c r="F49" s="18"/>
    </row>
    <row r="50" spans="1:6" ht="86.4" x14ac:dyDescent="0.3">
      <c r="A50" s="3">
        <f t="shared" si="0"/>
        <v>49</v>
      </c>
      <c r="B50" s="3">
        <v>1</v>
      </c>
      <c r="C50" s="2" t="s">
        <v>11</v>
      </c>
      <c r="D50" s="10" t="s">
        <v>143</v>
      </c>
      <c r="E50" s="20">
        <f>IF(B50&lt;&gt;1,SUM($B$2:B49)+1 &amp;" - " &amp;SUM($B$2:B49)+B50,SUM($B$2:B49)+1 )</f>
        <v>269</v>
      </c>
      <c r="F50" s="1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Policy</vt:lpstr>
      <vt:lpstr>Claim</vt:lpstr>
    </vt:vector>
  </TitlesOfParts>
  <Company>MIB,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Arun Paul</dc:creator>
  <cp:lastModifiedBy>Administrator</cp:lastModifiedBy>
  <dcterms:created xsi:type="dcterms:W3CDTF">2016-07-12T15:13:49Z</dcterms:created>
  <dcterms:modified xsi:type="dcterms:W3CDTF">2016-11-04T14:50:51Z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{32B28317-B316-4071-89EF-E3DD70DBE060}</vt:lpwstr>
  </property>
</Properties>
</file>